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7-2028" sheetId="1" state="visible" r:id="rId1"/>
  </sheets>
  <definedNames>
    <definedName name="Print_Titles" localSheetId="0" hidden="0">'2027-2028'!$12:$12</definedName>
    <definedName name="_xlnm.Print_Area" localSheetId="0">'2027-2028'!$A$1:$V$23</definedName>
  </definedNames>
  <calcPr/>
</workbook>
</file>

<file path=xl/sharedStrings.xml><?xml version="1.0" encoding="utf-8"?>
<sst xmlns="http://schemas.openxmlformats.org/spreadsheetml/2006/main" count="33" uniqueCount="33">
  <si>
    <t xml:space="preserve">ПРИЛОЖЕНИЕ 21</t>
  </si>
  <si>
    <t xml:space="preserve">к решению Думы Белоярского района</t>
  </si>
  <si>
    <t xml:space="preserve">от 12 декабря 2025 года № 88  </t>
  </si>
  <si>
    <t xml:space="preserve">РАСПРЕДЕЛЕНИЕ 
межбюджетных трансфертов  бюджетам поселений  на плановый период 2016 и 2017 годов</t>
  </si>
  <si>
    <t xml:space="preserve">Р А С П Р Е Д Е Л Е Н И Е 
межбюджетных трансфертов  бюджетам поселений Белоярского района на плановый период 2027 и 2028 годов</t>
  </si>
  <si>
    <t>(рублей)</t>
  </si>
  <si>
    <t xml:space="preserve">№ п/п</t>
  </si>
  <si>
    <t xml:space="preserve">Наименование поселения (городского, сельского)</t>
  </si>
  <si>
    <t xml:space="preserve">Дотации на выравнивание  бюджетной обеспеченности из бюджета Белоярского района</t>
  </si>
  <si>
    <t xml:space="preserve">Иные межбюджетные трансферты бюджетам поселений из бюджета  района</t>
  </si>
  <si>
    <t xml:space="preserve">Субвенции </t>
  </si>
  <si>
    <t>Субвенции</t>
  </si>
  <si>
    <t xml:space="preserve">Сумма на год</t>
  </si>
  <si>
    <t xml:space="preserve">Код района</t>
  </si>
  <si>
    <t>КВСР</t>
  </si>
  <si>
    <t>ЦСР</t>
  </si>
  <si>
    <t xml:space="preserve">для обеспечения сбалансированности бюджетов поселений Белоярского района</t>
  </si>
  <si>
    <t xml:space="preserve">на осуществление переданных полномочий Российской Федерации на государственную регистрацию актов гражданского состояния</t>
  </si>
  <si>
    <t xml:space="preserve"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</si>
  <si>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</si>
  <si>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</si>
  <si>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 xml:space="preserve">2027 год</t>
  </si>
  <si>
    <t xml:space="preserve">2028 год</t>
  </si>
  <si>
    <t xml:space="preserve">2026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</si>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</sst>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0"/>
    <numFmt numFmtId="161" formatCode="#,##0.0"/>
  </numFmts>
  <fonts count="7">
    <font>
      <sz val="11.000000"/>
      <color theme="1"/>
      <name val="Calibri"/>
    </font>
    <font>
      <sz val="10.000000"/>
      <name val="Arial"/>
    </font>
    <font>
      <sz val="12.000000"/>
      <name val="Times New Roman"/>
    </font>
    <font>
      <sz val="14.000000"/>
      <name val="Times New Roman"/>
    </font>
    <font>
      <b/>
      <sz val="14.000000"/>
      <name val="Times New Roman"/>
    </font>
    <font>
      <b/>
      <sz val="16.000000"/>
      <name val="Times New Roman"/>
    </font>
    <font>
      <b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0">
    <xf fontId="0" fillId="0" borderId="0" numFmtId="0" xfId="0"/>
    <xf fontId="1" fillId="0" borderId="0" numFmtId="0" xfId="1" applyFont="1"/>
    <xf fontId="2" fillId="0" borderId="0" numFmtId="0" xfId="1" applyFont="1" applyProtection="1">
      <protection hidden="1"/>
    </xf>
    <xf fontId="1" fillId="0" borderId="0" numFmtId="0" xfId="1" applyFont="1" applyProtection="1">
      <protection hidden="1"/>
    </xf>
    <xf fontId="3" fillId="0" borderId="0" numFmtId="0" xfId="1" applyFont="1" applyAlignment="1" applyProtection="1">
      <alignment horizontal="center" vertical="center"/>
      <protection hidden="1"/>
    </xf>
    <xf fontId="3" fillId="0" borderId="0" numFmtId="0" xfId="1" applyFont="1" applyAlignment="1" applyProtection="1">
      <alignment vertical="center"/>
      <protection hidden="1"/>
    </xf>
    <xf fontId="2" fillId="0" borderId="0" numFmtId="0" xfId="0" applyFont="1" applyAlignment="1">
      <alignment vertical="center"/>
    </xf>
    <xf fontId="3" fillId="0" borderId="0" numFmtId="0" xfId="1" applyFont="1" applyAlignment="1" applyProtection="1">
      <alignment horizontal="center" vertical="center" wrapText="1"/>
      <protection hidden="1"/>
    </xf>
    <xf fontId="3" fillId="0" borderId="0" numFmtId="0" xfId="1" applyFont="1" applyAlignment="1" applyProtection="1">
      <alignment vertical="center" wrapText="1"/>
      <protection hidden="1"/>
    </xf>
    <xf fontId="2" fillId="0" borderId="0" numFmtId="0" xfId="0" applyFont="1" applyAlignment="1">
      <alignment vertical="center" wrapText="1"/>
    </xf>
    <xf fontId="3" fillId="0" borderId="0" numFmtId="0" xfId="1" applyFont="1" applyAlignment="1" applyProtection="1">
      <alignment horizontal="right" vertical="center" wrapText="1"/>
      <protection hidden="1"/>
    </xf>
    <xf fontId="4" fillId="0" borderId="0" numFmtId="0" xfId="1" applyFont="1" applyAlignment="1" applyProtection="1">
      <alignment horizontal="center" vertical="center" wrapText="1"/>
      <protection hidden="1"/>
    </xf>
    <xf fontId="5" fillId="0" borderId="0" numFmtId="0" xfId="1" applyFont="1" applyAlignment="1" applyProtection="1">
      <alignment horizontal="center" vertical="top" wrapText="1"/>
      <protection hidden="1"/>
    </xf>
    <xf fontId="2" fillId="0" borderId="0" numFmtId="0" xfId="1" applyFont="1" applyAlignment="1" applyProtection="1">
      <alignment horizontal="right"/>
      <protection hidden="1"/>
    </xf>
    <xf fontId="6" fillId="0" borderId="1" numFmtId="0" xfId="1" applyFont="1" applyBorder="1" applyAlignment="1" applyProtection="1">
      <alignment horizontal="center" vertical="center" wrapText="1"/>
      <protection hidden="1"/>
    </xf>
    <xf fontId="6" fillId="0" borderId="2" numFmtId="0" xfId="1" applyFont="1" applyBorder="1" applyAlignment="1" applyProtection="1">
      <alignment horizontal="center" vertical="center" wrapText="1"/>
      <protection hidden="1"/>
    </xf>
    <xf fontId="6" fillId="0" borderId="2" numFmtId="0" xfId="1" applyFont="1" applyBorder="1" applyAlignment="1" applyProtection="1">
      <alignment vertical="center" wrapText="1"/>
      <protection hidden="1"/>
    </xf>
    <xf fontId="6" fillId="0" borderId="3" numFmtId="0" xfId="1" applyFont="1" applyBorder="1" applyAlignment="1" applyProtection="1">
      <alignment vertical="center" wrapText="1"/>
      <protection hidden="1"/>
    </xf>
    <xf fontId="6" fillId="0" borderId="3" numFmtId="0" xfId="1" applyFont="1" applyBorder="1" applyAlignment="1" applyProtection="1">
      <alignment horizontal="center" vertical="center" wrapText="1"/>
      <protection hidden="1"/>
    </xf>
    <xf fontId="6" fillId="0" borderId="4" numFmtId="0" xfId="1" applyFont="1" applyBorder="1" applyAlignment="1" applyProtection="1">
      <alignment horizontal="center" vertical="center" wrapText="1"/>
      <protection hidden="1"/>
    </xf>
    <xf fontId="6" fillId="0" borderId="0" numFmtId="0" xfId="1" applyFont="1" applyAlignment="1" applyProtection="1">
      <alignment horizontal="center" vertical="center" wrapText="1"/>
      <protection hidden="1"/>
    </xf>
    <xf fontId="6" fillId="0" borderId="5" numFmtId="0" xfId="1" applyFont="1" applyBorder="1" applyAlignment="1" applyProtection="1">
      <alignment horizontal="center" vertical="center" wrapText="1"/>
      <protection hidden="1"/>
    </xf>
    <xf fontId="6" fillId="0" borderId="6" numFmtId="0" xfId="1" applyFont="1" applyBorder="1" applyAlignment="1" applyProtection="1">
      <alignment horizontal="center" vertical="center" wrapText="1"/>
      <protection hidden="1"/>
    </xf>
    <xf fontId="2" fillId="0" borderId="1" numFmtId="0" xfId="1" applyFont="1" applyBorder="1" applyProtection="1">
      <protection hidden="1"/>
    </xf>
    <xf fontId="2" fillId="0" borderId="1" numFmtId="160" xfId="1" applyNumberFormat="1" applyFont="1" applyBorder="1" applyAlignment="1" applyProtection="1">
      <alignment horizontal="center" vertical="center" wrapText="1"/>
      <protection hidden="1"/>
    </xf>
    <xf fontId="2" fillId="0" borderId="2" numFmtId="160" xfId="1" applyNumberFormat="1" applyFont="1" applyBorder="1" applyAlignment="1" applyProtection="1">
      <alignment horizontal="center" vertical="center" wrapText="1"/>
      <protection hidden="1"/>
    </xf>
    <xf fontId="2" fillId="0" borderId="1" numFmtId="0" xfId="1" applyFont="1" applyBorder="1" applyAlignment="1" applyProtection="1">
      <alignment horizontal="center" vertical="center" wrapText="1"/>
      <protection hidden="1"/>
    </xf>
    <xf fontId="2" fillId="0" borderId="1" numFmtId="160" xfId="1" applyNumberFormat="1" applyFont="1" applyBorder="1" applyAlignment="1" applyProtection="1">
      <alignment horizontal="left" vertical="center" wrapText="1"/>
      <protection hidden="1"/>
    </xf>
    <xf fontId="2" fillId="2" borderId="1" numFmtId="4" xfId="1" applyNumberFormat="1" applyFont="1" applyFill="1" applyBorder="1" applyAlignment="1" applyProtection="1">
      <alignment horizontal="center" vertical="center" wrapText="1"/>
      <protection hidden="1"/>
    </xf>
    <xf fontId="2" fillId="3" borderId="1" numFmtId="4" xfId="1" applyNumberFormat="1" applyFont="1" applyFill="1" applyBorder="1" applyAlignment="1" applyProtection="1">
      <alignment horizontal="center" vertical="center" wrapText="1"/>
      <protection hidden="1"/>
    </xf>
    <xf fontId="2" fillId="0" borderId="1" numFmtId="4" xfId="1" applyNumberFormat="1" applyFont="1" applyBorder="1" applyAlignment="1" applyProtection="1">
      <alignment horizontal="center" vertical="center" wrapText="1"/>
      <protection hidden="1"/>
    </xf>
    <xf fontId="2" fillId="4" borderId="1" numFmtId="4" xfId="1" applyNumberFormat="1" applyFont="1" applyFill="1" applyBorder="1" applyAlignment="1" applyProtection="1">
      <alignment horizontal="center" vertical="center" wrapText="1"/>
      <protection hidden="1"/>
    </xf>
    <xf fontId="2" fillId="0" borderId="7" numFmtId="0" xfId="1" applyFont="1" applyBorder="1" applyProtection="1">
      <protection hidden="1"/>
    </xf>
    <xf fontId="6" fillId="0" borderId="1" numFmtId="0" xfId="1" applyFont="1" applyBorder="1" applyProtection="1">
      <protection hidden="1"/>
    </xf>
    <xf fontId="2" fillId="0" borderId="5" numFmtId="0" xfId="1" applyFont="1" applyBorder="1" applyProtection="1">
      <protection hidden="1"/>
    </xf>
    <xf fontId="6" fillId="2" borderId="1" numFmtId="4" xfId="1" applyNumberFormat="1" applyFont="1" applyFill="1" applyBorder="1" applyAlignment="1" applyProtection="1">
      <alignment horizontal="center"/>
      <protection hidden="1"/>
    </xf>
    <xf fontId="6" fillId="0" borderId="1" numFmtId="4" xfId="1" applyNumberFormat="1" applyFont="1" applyBorder="1" applyAlignment="1" applyProtection="1">
      <alignment horizontal="center"/>
      <protection hidden="1"/>
    </xf>
    <xf fontId="6" fillId="0" borderId="1" numFmtId="161" xfId="1" applyNumberFormat="1" applyFont="1" applyBorder="1" applyAlignment="1" applyProtection="1">
      <alignment horizontal="center"/>
      <protection hidden="1"/>
    </xf>
    <xf fontId="1" fillId="0" borderId="0" numFmtId="4" xfId="1" applyNumberFormat="1" applyFont="1"/>
    <xf fontId="1" fillId="0" borderId="0" numFmt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A1" zoomScale="100" workbookViewId="0">
      <pane ySplit="2" topLeftCell="A3" activePane="bottomLeft" state="frozen"/>
      <selection activeCell="P20" activeCellId="0" sqref="P20"/>
    </sheetView>
  </sheetViews>
  <sheetFormatPr defaultColWidth="9.140625" defaultRowHeight="14.25"/>
  <cols>
    <col customWidth="1" hidden="1" min="1" max="4" style="1" width="11.5703125"/>
    <col customWidth="1" min="5" max="5" style="1" width="5.42578125"/>
    <col customWidth="1" min="6" max="6" style="1" width="19.5703125"/>
    <col customWidth="1" min="7" max="7" style="1" width="16.140625"/>
    <col customWidth="1" min="8" max="8" style="1" width="16.7109375"/>
    <col customWidth="1" min="9" max="9" style="1" width="15.5703125"/>
    <col customWidth="1" min="10" max="10" style="1" width="16.42578125"/>
    <col customWidth="1" hidden="1" min="11" max="11" style="1" width="14"/>
    <col customWidth="1" hidden="1" min="12" max="12" style="1" width="11.28515625"/>
    <col customWidth="1" min="13" max="13" style="1" width="13.421875"/>
    <col customWidth="1" min="14" max="14" style="1" width="12.421875"/>
    <col customWidth="1" min="15" max="15" style="1" width="12.7109375"/>
    <col customWidth="1" min="16" max="16" style="1" width="12.57421875"/>
    <col customWidth="1" min="17" max="17" style="1" width="14.7109375"/>
    <col customWidth="1" min="18" max="18" style="1" width="14.140625"/>
    <col customWidth="1" hidden="1" min="19" max="19" style="1" width="13.5703125"/>
    <col customWidth="1" hidden="1" min="20" max="20" style="1" width="13.7109375"/>
    <col customWidth="1" min="21" max="22" style="1" width="17.7109375"/>
    <col customWidth="1" hidden="1" min="23" max="23" style="1" width="11.5703125"/>
    <col customWidth="1" min="24" max="25" style="1" width="13.85546875"/>
    <col min="26" max="1022" style="1" width="9.140625"/>
  </cols>
  <sheetData>
    <row r="1" ht="18.7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2"/>
      <c r="Q1" s="2"/>
      <c r="R1" s="4" t="s">
        <v>0</v>
      </c>
      <c r="S1" s="4"/>
      <c r="T1" s="4"/>
      <c r="U1" s="4"/>
      <c r="V1" s="4"/>
      <c r="W1" s="5"/>
      <c r="X1" s="5"/>
    </row>
    <row r="2" ht="17.25" customHeight="1">
      <c r="A2" s="2"/>
      <c r="B2" s="2"/>
      <c r="C2" s="2"/>
      <c r="D2" s="2"/>
      <c r="E2" s="2"/>
      <c r="F2" s="2"/>
      <c r="G2" s="2"/>
      <c r="H2" s="3"/>
      <c r="I2" s="3"/>
      <c r="J2" s="3"/>
      <c r="K2" s="6"/>
      <c r="L2" s="6"/>
      <c r="M2" s="6"/>
      <c r="N2" s="6"/>
      <c r="O2" s="6"/>
      <c r="P2" s="6"/>
      <c r="Q2" s="6"/>
      <c r="R2" s="7" t="s">
        <v>1</v>
      </c>
      <c r="S2" s="7"/>
      <c r="T2" s="7"/>
      <c r="U2" s="7"/>
      <c r="V2" s="7"/>
      <c r="W2" s="8"/>
      <c r="X2" s="8"/>
      <c r="Y2" s="5"/>
      <c r="Z2" s="5"/>
    </row>
    <row r="3" ht="17.25" customHeight="1">
      <c r="A3" s="2"/>
      <c r="B3" s="2"/>
      <c r="C3" s="2"/>
      <c r="D3" s="2"/>
      <c r="E3" s="2"/>
      <c r="F3" s="2"/>
      <c r="G3" s="2"/>
      <c r="H3" s="3"/>
      <c r="I3" s="3"/>
      <c r="J3" s="3"/>
      <c r="K3" s="9"/>
      <c r="L3" s="9"/>
      <c r="M3" s="9"/>
      <c r="N3" s="9"/>
      <c r="O3" s="9"/>
      <c r="P3" s="9"/>
      <c r="Q3" s="9"/>
      <c r="R3" s="7" t="s">
        <v>2</v>
      </c>
      <c r="S3" s="7"/>
      <c r="T3" s="7"/>
      <c r="U3" s="7"/>
      <c r="V3" s="7"/>
      <c r="W3" s="8"/>
      <c r="X3" s="8"/>
      <c r="Y3" s="8"/>
      <c r="Z3" s="8"/>
    </row>
    <row r="4" ht="17.25" customHeight="1">
      <c r="A4" s="2"/>
      <c r="B4" s="2"/>
      <c r="C4" s="2"/>
      <c r="D4" s="2"/>
      <c r="E4" s="2"/>
      <c r="F4" s="2"/>
      <c r="G4" s="2"/>
      <c r="H4" s="3"/>
      <c r="I4" s="3"/>
      <c r="J4" s="3"/>
      <c r="K4" s="6"/>
      <c r="L4" s="6"/>
      <c r="M4" s="6"/>
      <c r="N4" s="6"/>
      <c r="O4" s="6"/>
      <c r="P4" s="6"/>
      <c r="Q4" s="6"/>
      <c r="R4" s="6"/>
      <c r="S4" s="6"/>
      <c r="T4" s="6"/>
      <c r="U4" s="10"/>
      <c r="V4" s="10"/>
      <c r="W4" s="8"/>
      <c r="X4" s="8"/>
      <c r="Y4" s="8"/>
      <c r="Z4" s="8"/>
    </row>
    <row r="5" ht="15">
      <c r="A5" s="2"/>
      <c r="B5" s="2"/>
      <c r="C5" s="2"/>
      <c r="D5" s="2"/>
      <c r="E5" s="2"/>
      <c r="F5" s="2"/>
      <c r="G5" s="2"/>
      <c r="H5" s="3"/>
      <c r="I5" s="3"/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ht="15">
      <c r="A6" s="2"/>
      <c r="B6" s="2"/>
      <c r="C6" s="2"/>
      <c r="D6" s="2"/>
      <c r="E6" s="2"/>
      <c r="F6" s="2"/>
      <c r="G6" s="2"/>
      <c r="H6" s="3"/>
      <c r="I6" s="3"/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</row>
    <row r="7" ht="41.25" customHeight="1">
      <c r="A7" s="11" t="s">
        <v>3</v>
      </c>
      <c r="B7" s="11"/>
      <c r="C7" s="11"/>
      <c r="D7" s="11"/>
      <c r="E7" s="11"/>
      <c r="F7" s="12" t="s">
        <v>4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/>
      <c r="W7" s="3"/>
    </row>
    <row r="8" ht="37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3"/>
      <c r="V8" s="2" t="s">
        <v>5</v>
      </c>
      <c r="W8" s="2"/>
    </row>
    <row r="9" ht="45.75" customHeight="1">
      <c r="A9" s="14"/>
      <c r="B9" s="14"/>
      <c r="C9" s="14"/>
      <c r="D9" s="14"/>
      <c r="E9" s="14" t="s">
        <v>6</v>
      </c>
      <c r="F9" s="15" t="s">
        <v>7</v>
      </c>
      <c r="G9" s="15" t="s">
        <v>8</v>
      </c>
      <c r="H9" s="15"/>
      <c r="I9" s="14" t="s">
        <v>9</v>
      </c>
      <c r="J9" s="14"/>
      <c r="K9" s="16" t="s">
        <v>10</v>
      </c>
      <c r="L9" s="17"/>
      <c r="M9" s="18" t="s">
        <v>11</v>
      </c>
      <c r="N9" s="18"/>
      <c r="O9" s="18"/>
      <c r="P9" s="18"/>
      <c r="Q9" s="18"/>
      <c r="R9" s="19"/>
      <c r="S9" s="17"/>
      <c r="T9" s="17"/>
      <c r="U9" s="14" t="s">
        <v>12</v>
      </c>
      <c r="V9" s="14"/>
      <c r="W9" s="20"/>
    </row>
    <row r="10" ht="208.5" customHeight="1">
      <c r="A10" s="14"/>
      <c r="B10" s="14" t="s">
        <v>13</v>
      </c>
      <c r="C10" s="14" t="s">
        <v>14</v>
      </c>
      <c r="D10" s="14" t="s">
        <v>15</v>
      </c>
      <c r="E10" s="14"/>
      <c r="F10" s="15"/>
      <c r="G10" s="15"/>
      <c r="H10" s="15"/>
      <c r="I10" s="14" t="s">
        <v>16</v>
      </c>
      <c r="J10" s="14"/>
      <c r="K10" s="15" t="s">
        <v>17</v>
      </c>
      <c r="L10" s="19"/>
      <c r="M10" s="15" t="s">
        <v>17</v>
      </c>
      <c r="N10" s="19"/>
      <c r="O10" s="15" t="s">
        <v>18</v>
      </c>
      <c r="P10" s="19"/>
      <c r="Q10" s="14" t="s">
        <v>19</v>
      </c>
      <c r="R10" s="14"/>
      <c r="S10" s="14" t="s">
        <v>20</v>
      </c>
      <c r="T10" s="14"/>
      <c r="U10" s="14"/>
      <c r="V10" s="14"/>
      <c r="W10" s="20"/>
    </row>
    <row r="11" ht="24" customHeight="1">
      <c r="A11" s="14"/>
      <c r="B11" s="14"/>
      <c r="C11" s="14"/>
      <c r="D11" s="14"/>
      <c r="E11" s="14"/>
      <c r="F11" s="14"/>
      <c r="G11" s="21" t="s">
        <v>21</v>
      </c>
      <c r="H11" s="21" t="s">
        <v>22</v>
      </c>
      <c r="I11" s="21" t="s">
        <v>21</v>
      </c>
      <c r="J11" s="21" t="s">
        <v>22</v>
      </c>
      <c r="K11" s="21" t="s">
        <v>23</v>
      </c>
      <c r="L11" s="21" t="s">
        <v>21</v>
      </c>
      <c r="M11" s="21" t="s">
        <v>21</v>
      </c>
      <c r="N11" s="21" t="s">
        <v>22</v>
      </c>
      <c r="O11" s="21" t="s">
        <v>21</v>
      </c>
      <c r="P11" s="21" t="s">
        <v>22</v>
      </c>
      <c r="Q11" s="21" t="s">
        <v>21</v>
      </c>
      <c r="R11" s="21" t="s">
        <v>22</v>
      </c>
      <c r="S11" s="21" t="s">
        <v>23</v>
      </c>
      <c r="T11" s="21" t="s">
        <v>21</v>
      </c>
      <c r="U11" s="21" t="s">
        <v>21</v>
      </c>
      <c r="V11" s="21" t="s">
        <v>22</v>
      </c>
      <c r="W11" s="20"/>
    </row>
    <row r="12" ht="18.75" customHeight="1">
      <c r="A12" s="14"/>
      <c r="B12" s="14"/>
      <c r="C12" s="14"/>
      <c r="D12" s="22"/>
      <c r="E12" s="14">
        <v>1</v>
      </c>
      <c r="F12" s="14">
        <v>2</v>
      </c>
      <c r="G12" s="14">
        <v>3</v>
      </c>
      <c r="H12" s="14">
        <v>4</v>
      </c>
      <c r="I12" s="14">
        <v>5</v>
      </c>
      <c r="J12" s="14">
        <v>6</v>
      </c>
      <c r="K12" s="14">
        <v>9</v>
      </c>
      <c r="L12" s="14">
        <v>10</v>
      </c>
      <c r="M12" s="14">
        <v>7</v>
      </c>
      <c r="N12" s="14">
        <v>8</v>
      </c>
      <c r="O12" s="14">
        <v>9</v>
      </c>
      <c r="P12" s="14">
        <v>10</v>
      </c>
      <c r="Q12" s="14">
        <v>11</v>
      </c>
      <c r="R12" s="14">
        <v>12</v>
      </c>
      <c r="S12" s="14">
        <v>13</v>
      </c>
      <c r="T12" s="14">
        <v>14</v>
      </c>
      <c r="U12" s="14">
        <v>13</v>
      </c>
      <c r="V12" s="14">
        <v>14</v>
      </c>
      <c r="W12" s="20"/>
    </row>
    <row r="13" ht="15">
      <c r="A13" s="23"/>
      <c r="B13" s="24">
        <v>30201</v>
      </c>
      <c r="C13" s="25">
        <v>1401</v>
      </c>
      <c r="D13" s="26">
        <v>511</v>
      </c>
      <c r="E13" s="26">
        <v>1</v>
      </c>
      <c r="F13" s="27" t="s">
        <v>24</v>
      </c>
      <c r="G13" s="28">
        <v>3537000</v>
      </c>
      <c r="H13" s="28">
        <v>3502400</v>
      </c>
      <c r="I13" s="28">
        <v>7415900</v>
      </c>
      <c r="J13" s="28">
        <v>9845700</v>
      </c>
      <c r="K13" s="29"/>
      <c r="L13" s="29"/>
      <c r="M13" s="30">
        <v>0</v>
      </c>
      <c r="N13" s="30">
        <v>0</v>
      </c>
      <c r="O13" s="30">
        <v>0</v>
      </c>
      <c r="P13" s="30">
        <v>0</v>
      </c>
      <c r="Q13" s="31">
        <v>1496100</v>
      </c>
      <c r="R13" s="31">
        <v>1921200</v>
      </c>
      <c r="S13" s="29"/>
      <c r="T13" s="29"/>
      <c r="U13" s="30">
        <f t="shared" ref="U13:U19" si="0">G13+I13+S13+K13+Q13+O13+M13</f>
        <v>12449000</v>
      </c>
      <c r="V13" s="30">
        <f t="shared" ref="V13:V19" si="1">H13+J13+T13+L1+R13+L13+P13+N13</f>
        <v>15269300</v>
      </c>
      <c r="W13" s="32"/>
      <c r="X13" s="1"/>
    </row>
    <row r="14" ht="15">
      <c r="A14" s="23"/>
      <c r="B14" s="24">
        <v>30202</v>
      </c>
      <c r="C14" s="25">
        <v>1401</v>
      </c>
      <c r="D14" s="26">
        <v>511</v>
      </c>
      <c r="E14" s="26">
        <v>2</v>
      </c>
      <c r="F14" s="27" t="s">
        <v>25</v>
      </c>
      <c r="G14" s="28">
        <v>32922000</v>
      </c>
      <c r="H14" s="28">
        <v>33932200</v>
      </c>
      <c r="I14" s="28">
        <v>24006200</v>
      </c>
      <c r="J14" s="28">
        <v>25075400</v>
      </c>
      <c r="K14" s="29"/>
      <c r="L14" s="29"/>
      <c r="M14" s="30">
        <v>0</v>
      </c>
      <c r="N14" s="30">
        <v>0</v>
      </c>
      <c r="O14" s="30">
        <v>0</v>
      </c>
      <c r="P14" s="30">
        <v>0</v>
      </c>
      <c r="Q14" s="31">
        <v>598400</v>
      </c>
      <c r="R14" s="31">
        <v>768500</v>
      </c>
      <c r="S14" s="29"/>
      <c r="T14" s="29"/>
      <c r="U14" s="30">
        <f t="shared" si="0"/>
        <v>57526600</v>
      </c>
      <c r="V14" s="30">
        <f t="shared" si="1"/>
        <v>59776100</v>
      </c>
      <c r="W14" s="32"/>
      <c r="X14" s="1"/>
    </row>
    <row r="15" ht="15">
      <c r="A15" s="23"/>
      <c r="B15" s="24">
        <v>30203</v>
      </c>
      <c r="C15" s="25">
        <v>1401</v>
      </c>
      <c r="D15" s="26">
        <v>511</v>
      </c>
      <c r="E15" s="26">
        <v>3</v>
      </c>
      <c r="F15" s="27" t="s">
        <v>26</v>
      </c>
      <c r="G15" s="28">
        <v>7518600</v>
      </c>
      <c r="H15" s="28">
        <v>7720500</v>
      </c>
      <c r="I15" s="28">
        <v>6535500</v>
      </c>
      <c r="J15" s="28">
        <v>7571100</v>
      </c>
      <c r="K15" s="29"/>
      <c r="L15" s="29"/>
      <c r="M15" s="30">
        <v>11500</v>
      </c>
      <c r="N15" s="30">
        <v>11500</v>
      </c>
      <c r="O15" s="30">
        <v>8000</v>
      </c>
      <c r="P15" s="30">
        <v>8000</v>
      </c>
      <c r="Q15" s="31">
        <v>1496100</v>
      </c>
      <c r="R15" s="31">
        <v>1921300</v>
      </c>
      <c r="S15" s="29"/>
      <c r="T15" s="29"/>
      <c r="U15" s="30">
        <f t="shared" si="0"/>
        <v>15569700</v>
      </c>
      <c r="V15" s="30">
        <f t="shared" si="1"/>
        <v>17232400</v>
      </c>
      <c r="W15" s="32"/>
      <c r="X15" s="1"/>
    </row>
    <row r="16" ht="15">
      <c r="A16" s="23"/>
      <c r="B16" s="24">
        <v>30204</v>
      </c>
      <c r="C16" s="25">
        <v>1401</v>
      </c>
      <c r="D16" s="26">
        <v>511</v>
      </c>
      <c r="E16" s="26">
        <v>4</v>
      </c>
      <c r="F16" s="27" t="s">
        <v>27</v>
      </c>
      <c r="G16" s="28">
        <v>3419800</v>
      </c>
      <c r="H16" s="28">
        <v>3386300</v>
      </c>
      <c r="I16" s="28">
        <v>2834800</v>
      </c>
      <c r="J16" s="28">
        <v>3550000</v>
      </c>
      <c r="K16" s="29"/>
      <c r="L16" s="29"/>
      <c r="M16" s="30">
        <v>7200</v>
      </c>
      <c r="N16" s="30">
        <v>7200</v>
      </c>
      <c r="O16" s="30">
        <v>5100</v>
      </c>
      <c r="P16" s="30">
        <v>5100</v>
      </c>
      <c r="Q16" s="31">
        <v>1496100</v>
      </c>
      <c r="R16" s="31">
        <v>1921300</v>
      </c>
      <c r="S16" s="29"/>
      <c r="T16" s="29"/>
      <c r="U16" s="30">
        <f t="shared" si="0"/>
        <v>7763000</v>
      </c>
      <c r="V16" s="30">
        <f t="shared" si="1"/>
        <v>8869900</v>
      </c>
      <c r="W16" s="32"/>
      <c r="X16" s="1"/>
    </row>
    <row r="17" ht="15">
      <c r="A17" s="23"/>
      <c r="B17" s="24">
        <v>30205</v>
      </c>
      <c r="C17" s="25">
        <v>1401</v>
      </c>
      <c r="D17" s="26">
        <v>511</v>
      </c>
      <c r="E17" s="26">
        <v>5</v>
      </c>
      <c r="F17" s="27" t="s">
        <v>28</v>
      </c>
      <c r="G17" s="28">
        <v>3279600</v>
      </c>
      <c r="H17" s="28">
        <v>3359100</v>
      </c>
      <c r="I17" s="28">
        <v>5097100</v>
      </c>
      <c r="J17" s="28">
        <v>5969400</v>
      </c>
      <c r="K17" s="29"/>
      <c r="L17" s="29"/>
      <c r="M17" s="30">
        <v>8200</v>
      </c>
      <c r="N17" s="30">
        <v>8200</v>
      </c>
      <c r="O17" s="30">
        <v>5700</v>
      </c>
      <c r="P17" s="30">
        <v>5700</v>
      </c>
      <c r="Q17" s="31">
        <v>1496100</v>
      </c>
      <c r="R17" s="31">
        <v>1921300</v>
      </c>
      <c r="S17" s="29"/>
      <c r="T17" s="29"/>
      <c r="U17" s="30">
        <f t="shared" si="0"/>
        <v>9886700</v>
      </c>
      <c r="V17" s="30">
        <f t="shared" si="1"/>
        <v>11263700</v>
      </c>
      <c r="W17" s="32"/>
      <c r="X17" s="1"/>
    </row>
    <row r="18" ht="15">
      <c r="A18" s="23"/>
      <c r="B18" s="24">
        <v>30206</v>
      </c>
      <c r="C18" s="25">
        <v>1401</v>
      </c>
      <c r="D18" s="26">
        <v>511</v>
      </c>
      <c r="E18" s="26">
        <v>6</v>
      </c>
      <c r="F18" s="27" t="s">
        <v>29</v>
      </c>
      <c r="G18" s="28">
        <v>33353700</v>
      </c>
      <c r="H18" s="28">
        <v>34382800</v>
      </c>
      <c r="I18" s="28">
        <v>13346500</v>
      </c>
      <c r="J18" s="28">
        <v>14119700</v>
      </c>
      <c r="K18" s="29"/>
      <c r="L18" s="29"/>
      <c r="M18" s="30">
        <v>21600</v>
      </c>
      <c r="N18" s="30">
        <v>21600</v>
      </c>
      <c r="O18" s="30">
        <v>15100</v>
      </c>
      <c r="P18" s="30">
        <v>15100</v>
      </c>
      <c r="Q18" s="31">
        <v>598500</v>
      </c>
      <c r="R18" s="31">
        <v>768500</v>
      </c>
      <c r="S18" s="29"/>
      <c r="T18" s="29"/>
      <c r="U18" s="30">
        <f t="shared" si="0"/>
        <v>47335400</v>
      </c>
      <c r="V18" s="30">
        <f t="shared" si="1"/>
        <v>49307700</v>
      </c>
      <c r="W18" s="32"/>
      <c r="X18" s="1"/>
    </row>
    <row r="19" ht="15">
      <c r="A19" s="23"/>
      <c r="B19" s="24">
        <v>30207</v>
      </c>
      <c r="C19" s="25">
        <v>1401</v>
      </c>
      <c r="D19" s="26">
        <v>511</v>
      </c>
      <c r="E19" s="26">
        <v>7</v>
      </c>
      <c r="F19" s="27" t="s">
        <v>30</v>
      </c>
      <c r="G19" s="28">
        <v>48480500</v>
      </c>
      <c r="H19" s="28">
        <v>48005800</v>
      </c>
      <c r="I19" s="28">
        <v>0</v>
      </c>
      <c r="J19" s="28">
        <v>0</v>
      </c>
      <c r="K19" s="29"/>
      <c r="L19" s="29"/>
      <c r="M19" s="30">
        <v>0</v>
      </c>
      <c r="N19" s="30">
        <v>0</v>
      </c>
      <c r="O19" s="30">
        <v>0</v>
      </c>
      <c r="P19" s="30">
        <v>0</v>
      </c>
      <c r="Q19" s="31">
        <v>0</v>
      </c>
      <c r="R19" s="31">
        <v>0</v>
      </c>
      <c r="S19" s="29"/>
      <c r="T19" s="29"/>
      <c r="U19" s="30">
        <f t="shared" si="0"/>
        <v>48480500</v>
      </c>
      <c r="V19" s="30">
        <f t="shared" si="1"/>
        <v>48005800</v>
      </c>
      <c r="W19" s="32"/>
      <c r="X19" s="1"/>
    </row>
    <row r="20" ht="15">
      <c r="A20" s="23"/>
      <c r="B20" s="23"/>
      <c r="C20" s="33">
        <v>0</v>
      </c>
      <c r="D20" s="34"/>
      <c r="E20" s="23"/>
      <c r="F20" s="33" t="s">
        <v>31</v>
      </c>
      <c r="G20" s="35">
        <f>SUM(G13:G19)</f>
        <v>132511200</v>
      </c>
      <c r="H20" s="35">
        <f>SUM(H13:H19)</f>
        <v>134289100</v>
      </c>
      <c r="I20" s="35">
        <f>I19+I18+I17+I16+I15+I14+I13</f>
        <v>59236000</v>
      </c>
      <c r="J20" s="35">
        <f>J19+J18+J17+J16+J15+J14+J13</f>
        <v>66131300</v>
      </c>
      <c r="K20" s="35">
        <f t="shared" ref="K20:M20" si="2">K19+K18+K17+K16+K15+K14+K13</f>
        <v>0</v>
      </c>
      <c r="L20" s="35">
        <f t="shared" si="2"/>
        <v>0</v>
      </c>
      <c r="M20" s="35">
        <f t="shared" si="2"/>
        <v>48500</v>
      </c>
      <c r="N20" s="35">
        <f>N19+N18+N17+N16+N15+N14+N13</f>
        <v>48500</v>
      </c>
      <c r="O20" s="36">
        <f t="shared" ref="O20:R20" si="3">O13+O14+O15+O16+O17+O18+O19</f>
        <v>33900</v>
      </c>
      <c r="P20" s="36">
        <f t="shared" si="3"/>
        <v>33900</v>
      </c>
      <c r="Q20" s="36">
        <f t="shared" si="3"/>
        <v>7181300</v>
      </c>
      <c r="R20" s="36">
        <f t="shared" si="3"/>
        <v>9222100</v>
      </c>
      <c r="S20" s="36">
        <f t="shared" ref="S20:W20" si="4">SUM(S13:S19)</f>
        <v>0</v>
      </c>
      <c r="T20" s="36">
        <f t="shared" si="4"/>
        <v>0</v>
      </c>
      <c r="U20" s="36">
        <f t="shared" si="4"/>
        <v>199010900</v>
      </c>
      <c r="V20" s="36">
        <f t="shared" si="4"/>
        <v>209724900</v>
      </c>
      <c r="W20" s="37">
        <f t="shared" si="4"/>
        <v>0</v>
      </c>
      <c r="X20" s="38"/>
      <c r="Y20" s="38"/>
    </row>
    <row r="22">
      <c r="E22" s="39" t="s">
        <v>32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</row>
  </sheetData>
  <mergeCells count="18">
    <mergeCell ref="R1:V1"/>
    <mergeCell ref="R2:V2"/>
    <mergeCell ref="R3:V3"/>
    <mergeCell ref="U4:V4"/>
    <mergeCell ref="F7:U7"/>
    <mergeCell ref="E9:E11"/>
    <mergeCell ref="F9:F11"/>
    <mergeCell ref="G9:H10"/>
    <mergeCell ref="I9:J9"/>
    <mergeCell ref="M9:R9"/>
    <mergeCell ref="U9:V10"/>
    <mergeCell ref="I10:J10"/>
    <mergeCell ref="K10:L10"/>
    <mergeCell ref="M10:N10"/>
    <mergeCell ref="O10:P10"/>
    <mergeCell ref="Q10:R10"/>
    <mergeCell ref="S10:T10"/>
    <mergeCell ref="E22:V22"/>
  </mergeCells>
  <printOptions headings="0" gridLines="0"/>
  <pageMargins left="0.31496062992125984" right="0.19685039370078738" top="0.98425196850393704" bottom="0.78740157480314954" header="0.51181102362204722" footer="0.51181102362204722"/>
  <pageSetup paperSize="9" scale="7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*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GorelikovaAU</cp:lastModifiedBy>
  <cp:revision>6</cp:revision>
  <dcterms:created xsi:type="dcterms:W3CDTF">2014-11-08T03:33:00Z</dcterms:created>
  <dcterms:modified xsi:type="dcterms:W3CDTF">2025-12-12T10:34:55Z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